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2-й и 3-й года" sheetId="2" r:id="rId1"/>
  </sheets>
  <definedNames>
    <definedName name="_xlnm.Print_Titles" localSheetId="0">'2-й и 3-й года'!$9:$9</definedName>
    <definedName name="_xlnm.Print_Area" localSheetId="0">'2-й и 3-й года'!$A$1:$D$41</definedName>
  </definedNames>
  <calcPr calcId="145621"/>
</workbook>
</file>

<file path=xl/calcChain.xml><?xml version="1.0" encoding="utf-8"?>
<calcChain xmlns="http://schemas.openxmlformats.org/spreadsheetml/2006/main">
  <c r="D36" i="2" l="1"/>
  <c r="D35" i="2" s="1"/>
  <c r="D38" i="2"/>
  <c r="D40" i="2"/>
  <c r="D33" i="2"/>
  <c r="D31" i="2"/>
  <c r="D30" i="2" s="1"/>
  <c r="D29" i="2" s="1"/>
  <c r="D28" i="2" s="1"/>
  <c r="D26" i="2"/>
  <c r="D25" i="2" s="1"/>
  <c r="D17" i="2"/>
  <c r="D16" i="2" s="1"/>
  <c r="C35" i="2"/>
  <c r="C36" i="2"/>
  <c r="C38" i="2"/>
  <c r="C40" i="2"/>
  <c r="C30" i="2"/>
  <c r="C29" i="2" s="1"/>
  <c r="C28" i="2" s="1"/>
  <c r="C33" i="2"/>
  <c r="C31" i="2"/>
  <c r="D23" i="2"/>
  <c r="D22" i="2" s="1"/>
  <c r="D20" i="2"/>
  <c r="D19" i="2" s="1"/>
  <c r="D14" i="2"/>
  <c r="D13" i="2" s="1"/>
  <c r="D12" i="2" s="1"/>
  <c r="C26" i="2"/>
  <c r="C25" i="2" s="1"/>
  <c r="C22" i="2"/>
  <c r="C23" i="2"/>
  <c r="C16" i="2"/>
  <c r="C17" i="2"/>
  <c r="C19" i="2"/>
  <c r="C20" i="2"/>
  <c r="C13" i="2"/>
  <c r="C12" i="2" s="1"/>
  <c r="C11" i="2" s="1"/>
  <c r="C14" i="2"/>
  <c r="D11" i="2" l="1"/>
</calcChain>
</file>

<file path=xl/sharedStrings.xml><?xml version="1.0" encoding="utf-8"?>
<sst xmlns="http://schemas.openxmlformats.org/spreadsheetml/2006/main" count="75" uniqueCount="75">
  <si>
    <t>(тыс. руб.)</t>
  </si>
  <si>
    <t>Код бюджетной классификации Российской Федерации</t>
  </si>
  <si>
    <t>1</t>
  </si>
  <si>
    <t>3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</si>
  <si>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</si>
  <si>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</si>
  <si>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</si>
  <si>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</si>
  <si>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</si>
  <si>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</si>
  <si>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</si>
  <si>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</si>
  <si>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</si>
  <si>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</si>
  <si>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</si>
  <si>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</si>
  <si>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</si>
  <si>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</si>
  <si>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</si>
  <si>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</si>
  <si>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</si>
  <si>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</si>
  <si>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</si>
  <si>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</si>
  <si>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</si>
  <si>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</si>
  <si>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</si>
  <si>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</si>
  <si>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</si>
  <si>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</si>
  <si>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</si>
  <si>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</si>
  <si>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</si>
  <si>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</si>
  <si>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</si>
  <si>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</si>
  <si>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</si>
  <si>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</si>
  <si>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</si>
  <si>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</si>
  <si>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</si>
  <si>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</si>
  <si>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</si>
  <si>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</si>
  <si>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</si>
  <si>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</si>
  <si>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</si>
  <si>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</si>
  <si>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</si>
  <si>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</si>
  <si>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</si>
  <si>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 2019 года</t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</si>
  <si>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</si>
  <si>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15</t>
    </r>
    <r>
      <rPr>
        <sz val="10"/>
        <color indexed="0"/>
        <rFont val="Times New Roman"/>
        <family val="1"/>
        <charset val="204"/>
      </rPr>
      <t xml:space="preserve"> 00</t>
    </r>
    <r>
      <rPr>
        <sz val="10"/>
        <color rgb="FFFF0000"/>
        <rFont val="Times New Roman"/>
        <family val="1"/>
        <charset val="204"/>
      </rPr>
      <t>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</si>
  <si>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</si>
  <si>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</si>
  <si>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024 10 0000 151</t>
    </r>
  </si>
  <si>
    <t>1 17 00000 00 0000 000</t>
  </si>
  <si>
    <t>ПРОЧИЕ НЕНАЛОГОВЫЕ ДОХОДЫ</t>
  </si>
  <si>
    <t>1 17 05000 00 0000 180</t>
  </si>
  <si>
    <t>Прочие неналоговые доходы</t>
  </si>
  <si>
    <t>1 17 05 050 10 0000 180</t>
  </si>
  <si>
    <t>Прочие неналоговые доходы бюджетов сельских поселений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</si>
  <si>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10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</si>
  <si>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>2 02</t>
    </r>
    <r>
      <rPr>
        <b/>
        <i/>
        <sz val="10"/>
        <color rgb="FFFF0000"/>
        <rFont val="Times New Roman"/>
        <family val="1"/>
        <charset val="204"/>
      </rPr>
      <t xml:space="preserve"> 30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</si>
  <si>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</t>
    </r>
    <r>
      <rPr>
        <i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</si>
  <si>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15</t>
    </r>
    <r>
      <rPr>
        <i/>
        <sz val="10"/>
        <color indexed="0"/>
        <rFont val="Times New Roman"/>
        <family val="1"/>
        <charset val="204"/>
      </rPr>
      <t xml:space="preserve"> 00</t>
    </r>
    <r>
      <rPr>
        <i/>
        <sz val="10"/>
        <color rgb="FFFF0000"/>
        <rFont val="Times New Roman"/>
        <family val="1"/>
        <charset val="204"/>
      </rPr>
      <t>2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</si>
  <si>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i/>
        <sz val="10"/>
        <color rgb="FFFF0000"/>
        <rFont val="Times New Roman"/>
        <family val="1"/>
        <charset val="204"/>
      </rPr>
      <t xml:space="preserve"> 30</t>
    </r>
    <r>
      <rPr>
        <i/>
        <sz val="10"/>
        <color indexed="0"/>
        <rFont val="Times New Roman"/>
        <family val="1"/>
        <charset val="204"/>
      </rPr>
      <t xml:space="preserve"> 024 00 0000 151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</si>
  <si>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35 118 </t>
    </r>
    <r>
      <rPr>
        <i/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</si>
  <si>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35 930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</si>
  <si>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t>Объем поступлений доходов в бюджет сельского поселения "Иосссер"                                                                                                 на плановый период 2019 и 2020 годов</t>
  </si>
  <si>
    <t>Сумма 2020 года</t>
  </si>
  <si>
    <t>Без изменений доходы на 2019-2020 гг, это приложение нужно для изменений по расходам</t>
  </si>
  <si>
    <r>
      <rPr>
        <sz val="10"/>
        <color indexed="8"/>
        <rFont val="Times New Roman"/>
        <family val="1"/>
        <charset val="204"/>
      </rPr>
      <t xml:space="preserve">Приложение № 2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от </t>
    </r>
    <r>
      <rPr>
        <sz val="8"/>
        <color rgb="FFFF0000"/>
        <rFont val="Times New Roman"/>
        <family val="1"/>
        <charset val="204"/>
      </rPr>
      <t>16.10.2018 № 4-19/1</t>
    </r>
    <r>
      <rPr>
        <sz val="8"/>
        <rFont val="Times New Roman"/>
        <family val="1"/>
        <charset val="204"/>
      </rPr>
      <t xml:space="preserve">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сельского поселения "Иоссер" от 26.12.2017 № 4-13/1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2018 год и плановый период 2019 и 2020 годов" </t>
    </r>
  </si>
  <si>
    <r>
      <rPr>
        <sz val="10"/>
        <color indexed="8"/>
        <rFont val="Times New Roman"/>
        <family val="1"/>
        <charset val="204"/>
      </rPr>
      <t xml:space="preserve">Приложение № 2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от </t>
    </r>
    <r>
      <rPr>
        <sz val="8"/>
        <color rgb="FFFF0000"/>
        <rFont val="Times New Roman"/>
        <family val="1"/>
        <charset val="204"/>
      </rPr>
      <t xml:space="preserve">26.12.2017 № 4-13/1    </t>
    </r>
    <r>
      <rPr>
        <sz val="8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 xml:space="preserve">   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</t>
    </r>
    <r>
      <rPr>
        <sz val="8"/>
        <rFont val="Times New Roman"/>
        <family val="1"/>
        <charset val="204"/>
      </rPr>
      <t xml:space="preserve"> 2018</t>
    </r>
    <r>
      <rPr>
        <sz val="8"/>
        <color indexed="8"/>
        <rFont val="Times New Roman"/>
        <family val="1"/>
        <charset val="204"/>
      </rPr>
      <t xml:space="preserve"> год и                                                                                                                        плановый период  </t>
    </r>
    <r>
      <rPr>
        <sz val="8"/>
        <rFont val="Times New Roman"/>
        <family val="1"/>
        <charset val="204"/>
      </rPr>
      <t>2019 и 2020</t>
    </r>
    <r>
      <rPr>
        <sz val="8"/>
        <color indexed="8"/>
        <rFont val="Times New Roman"/>
        <family val="1"/>
        <charset val="204"/>
      </rPr>
      <t xml:space="preserve">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</si>
</sst>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5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color indexed="8"/>
      <name val="Calibri"/>
      <family val="2"/>
      <scheme val="minor"/>
    </font>
    <font>
      <sz val="10"/>
      <color indexed="8"/>
      <name val="Times New Roman CYR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 CYR"/>
    </font>
    <font>
      <sz val="10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rgb="FFFF0000"/>
      <name val="Times New Roman CY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/>
    <xf numFmtId="0" fontId="2" fillId="0" borderId="0" xfId="0" applyFont="1"/>
    <xf numFmtId="0" fontId="3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0" fontId="3" fillId="2" borderId="5" xfId="0" applyNumberFormat="1" applyFont="1" applyFill="1" applyBorder="1"/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>
      <alignment horizontal="right"/>
    </xf>
    <xf numFmtId="165" fontId="6" fillId="2" borderId="3" xfId="0" applyNumberFormat="1" applyFont="1" applyFill="1" applyBorder="1" applyAlignment="1">
      <alignment horizontal="right"/>
    </xf>
    <xf numFmtId="0" fontId="7" fillId="0" borderId="0" xfId="0" applyFont="1"/>
    <xf numFmtId="165" fontId="0" fillId="0" borderId="0" xfId="0" applyNumberFormat="1"/>
    <xf numFmtId="49" fontId="4" fillId="2" borderId="3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justify" vertical="center" wrapText="1"/>
    </xf>
    <xf numFmtId="165" fontId="14" fillId="2" borderId="3" xfId="0" applyNumberFormat="1" applyFont="1" applyFill="1" applyBorder="1" applyAlignment="1">
      <alignment horizontal="right"/>
    </xf>
    <xf numFmtId="49" fontId="15" fillId="2" borderId="3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justify" vertical="center" wrapText="1"/>
    </xf>
    <xf numFmtId="165" fontId="15" fillId="2" borderId="3" xfId="0" applyNumberFormat="1" applyFont="1" applyFill="1" applyBorder="1" applyAlignment="1">
      <alignment horizontal="right"/>
    </xf>
    <xf numFmtId="0" fontId="18" fillId="0" borderId="0" xfId="0" applyFont="1"/>
    <xf numFmtId="0" fontId="19" fillId="0" borderId="0" xfId="0" applyFont="1"/>
    <xf numFmtId="165" fontId="19" fillId="0" borderId="0" xfId="0" applyNumberFormat="1" applyFont="1"/>
    <xf numFmtId="165" fontId="14" fillId="2" borderId="3" xfId="0" applyNumberFormat="1" applyFont="1" applyFill="1" applyBorder="1" applyAlignment="1">
      <alignment horizontal="right" vertical="center"/>
    </xf>
    <xf numFmtId="165" fontId="20" fillId="2" borderId="3" xfId="0" applyNumberFormat="1" applyFont="1" applyFill="1" applyBorder="1" applyAlignment="1">
      <alignment horizontal="right"/>
    </xf>
    <xf numFmtId="165" fontId="21" fillId="2" borderId="3" xfId="0" applyNumberFormat="1" applyFont="1" applyFill="1" applyBorder="1" applyAlignment="1">
      <alignment horizontal="right"/>
    </xf>
    <xf numFmtId="49" fontId="10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24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10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49" fontId="23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49" fontId="23" fillId="2" borderId="2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7" zoomScaleNormal="100" workbookViewId="0">
      <selection activeCell="B15" sqref="B15"/>
    </sheetView>
  </sheetViews>
  <sheetFormatPr defaultRowHeight="18" customHeight="1" x14ac:dyDescent="0.3"/>
  <cols>
    <col min="1" max="1" width="23.44140625" style="2" customWidth="1"/>
    <col min="2" max="2" width="55.77734375" style="2" customWidth="1"/>
    <col min="3" max="3" width="11.44140625" style="2" customWidth="1"/>
    <col min="4" max="4" width="12" style="2" customWidth="1"/>
    <col min="5" max="5" width="42.44140625" customWidth="1"/>
    <col min="6" max="6" width="11.109375" customWidth="1"/>
  </cols>
  <sheetData>
    <row r="1" spans="1:5" ht="52.2" customHeight="1" x14ac:dyDescent="0.3">
      <c r="A1" s="1"/>
      <c r="B1" s="34" t="s">
        <v>73</v>
      </c>
      <c r="C1" s="35"/>
      <c r="D1" s="35"/>
    </row>
    <row r="2" spans="1:5" ht="6" customHeight="1" x14ac:dyDescent="0.3">
      <c r="A2" s="1"/>
      <c r="B2" s="30"/>
      <c r="C2" s="31"/>
      <c r="D2" s="31"/>
    </row>
    <row r="3" spans="1:5" ht="52.8" customHeight="1" x14ac:dyDescent="0.3">
      <c r="A3" s="1"/>
      <c r="B3" s="34" t="s">
        <v>74</v>
      </c>
      <c r="C3" s="35"/>
      <c r="D3" s="35"/>
    </row>
    <row r="4" spans="1:5" ht="6.6" customHeight="1" x14ac:dyDescent="0.3">
      <c r="A4" s="1"/>
      <c r="B4" s="30"/>
      <c r="C4" s="31"/>
      <c r="D4" s="31"/>
    </row>
    <row r="5" spans="1:5" ht="33" customHeight="1" x14ac:dyDescent="0.3">
      <c r="A5" s="37" t="s">
        <v>70</v>
      </c>
      <c r="B5" s="38"/>
      <c r="C5" s="38"/>
      <c r="D5" s="38"/>
    </row>
    <row r="6" spans="1:5" ht="10.95" customHeight="1" x14ac:dyDescent="0.3">
      <c r="A6" s="3"/>
      <c r="B6" s="3"/>
      <c r="C6" s="3"/>
      <c r="D6" s="3" t="s">
        <v>0</v>
      </c>
    </row>
    <row r="7" spans="1:5" ht="31.2" customHeight="1" x14ac:dyDescent="0.3">
      <c r="A7" s="36" t="s">
        <v>1</v>
      </c>
      <c r="B7" s="39" t="s">
        <v>6</v>
      </c>
      <c r="C7" s="36" t="s">
        <v>51</v>
      </c>
      <c r="D7" s="36" t="s">
        <v>71</v>
      </c>
    </row>
    <row r="8" spans="1:5" ht="2.4" hidden="1" customHeight="1" x14ac:dyDescent="0.3">
      <c r="A8" s="36"/>
      <c r="B8" s="40"/>
      <c r="C8" s="36"/>
      <c r="D8" s="36"/>
    </row>
    <row r="9" spans="1:5" ht="19.5" hidden="1" customHeight="1" x14ac:dyDescent="0.3">
      <c r="A9" s="4" t="s">
        <v>3</v>
      </c>
      <c r="B9" s="4" t="s">
        <v>2</v>
      </c>
      <c r="C9" s="4" t="s">
        <v>4</v>
      </c>
      <c r="D9" s="4" t="s">
        <v>5</v>
      </c>
    </row>
    <row r="10" spans="1:5" ht="11.4" customHeight="1" x14ac:dyDescent="0.3">
      <c r="A10" s="9"/>
      <c r="B10" s="5" t="s">
        <v>7</v>
      </c>
      <c r="C10" s="12"/>
      <c r="D10" s="12"/>
    </row>
    <row r="11" spans="1:5" s="15" customFormat="1" ht="11.4" customHeight="1" x14ac:dyDescent="0.3">
      <c r="A11" s="9"/>
      <c r="B11" s="5" t="s">
        <v>8</v>
      </c>
      <c r="C11" s="29">
        <f>C12+C28</f>
        <v>3342.9409999999998</v>
      </c>
      <c r="D11" s="29">
        <f>D12+D28</f>
        <v>3235.4690000000001</v>
      </c>
      <c r="E11" s="32" t="s">
        <v>72</v>
      </c>
    </row>
    <row r="12" spans="1:5" ht="12.6" customHeight="1" x14ac:dyDescent="0.3">
      <c r="A12" s="10" t="s">
        <v>9</v>
      </c>
      <c r="B12" s="6" t="s">
        <v>10</v>
      </c>
      <c r="C12" s="13">
        <f>C13+C16+C22+C25</f>
        <v>243</v>
      </c>
      <c r="D12" s="13">
        <f>D13+D16+D22+D25</f>
        <v>243</v>
      </c>
      <c r="E12" s="33"/>
    </row>
    <row r="13" spans="1:5" ht="13.95" customHeight="1" x14ac:dyDescent="0.3">
      <c r="A13" s="10" t="s">
        <v>11</v>
      </c>
      <c r="B13" s="6" t="s">
        <v>12</v>
      </c>
      <c r="C13" s="13">
        <f>C14</f>
        <v>190</v>
      </c>
      <c r="D13" s="13">
        <f>D14</f>
        <v>190</v>
      </c>
    </row>
    <row r="14" spans="1:5" ht="13.05" customHeight="1" x14ac:dyDescent="0.3">
      <c r="A14" s="11" t="s">
        <v>13</v>
      </c>
      <c r="B14" s="7" t="s">
        <v>14</v>
      </c>
      <c r="C14" s="14">
        <f>C15</f>
        <v>190</v>
      </c>
      <c r="D14" s="14">
        <f>D15</f>
        <v>190</v>
      </c>
    </row>
    <row r="15" spans="1:5" ht="52.2" customHeight="1" x14ac:dyDescent="0.3">
      <c r="A15" s="11" t="s">
        <v>15</v>
      </c>
      <c r="B15" s="7" t="s">
        <v>16</v>
      </c>
      <c r="C15" s="14">
        <v>190</v>
      </c>
      <c r="D15" s="14">
        <v>190</v>
      </c>
    </row>
    <row r="16" spans="1:5" ht="13.95" customHeight="1" x14ac:dyDescent="0.3">
      <c r="A16" s="10" t="s">
        <v>17</v>
      </c>
      <c r="B16" s="6" t="s">
        <v>18</v>
      </c>
      <c r="C16" s="13">
        <f>C17+C19</f>
        <v>2</v>
      </c>
      <c r="D16" s="13">
        <f>D17+D20</f>
        <v>2</v>
      </c>
    </row>
    <row r="17" spans="1:6" s="24" customFormat="1" ht="13.05" customHeight="1" x14ac:dyDescent="0.3">
      <c r="A17" s="18" t="s">
        <v>19</v>
      </c>
      <c r="B17" s="19" t="s">
        <v>20</v>
      </c>
      <c r="C17" s="20">
        <f>C18</f>
        <v>0</v>
      </c>
      <c r="D17" s="20">
        <f>D18</f>
        <v>0</v>
      </c>
    </row>
    <row r="18" spans="1:6" ht="35.4" customHeight="1" x14ac:dyDescent="0.3">
      <c r="A18" s="11" t="s">
        <v>21</v>
      </c>
      <c r="B18" s="7" t="s">
        <v>22</v>
      </c>
      <c r="C18" s="14">
        <v>0</v>
      </c>
      <c r="D18" s="14">
        <v>0</v>
      </c>
    </row>
    <row r="19" spans="1:6" s="24" customFormat="1" ht="13.05" customHeight="1" x14ac:dyDescent="0.3">
      <c r="A19" s="18" t="s">
        <v>23</v>
      </c>
      <c r="B19" s="19" t="s">
        <v>24</v>
      </c>
      <c r="C19" s="20">
        <f>C20</f>
        <v>2</v>
      </c>
      <c r="D19" s="20">
        <f>D20</f>
        <v>2</v>
      </c>
    </row>
    <row r="20" spans="1:6" ht="13.05" customHeight="1" x14ac:dyDescent="0.3">
      <c r="A20" s="11" t="s">
        <v>25</v>
      </c>
      <c r="B20" s="7" t="s">
        <v>26</v>
      </c>
      <c r="C20" s="14">
        <f>C21</f>
        <v>2</v>
      </c>
      <c r="D20" s="14">
        <f>D21</f>
        <v>2</v>
      </c>
    </row>
    <row r="21" spans="1:6" ht="24" customHeight="1" x14ac:dyDescent="0.3">
      <c r="A21" s="11" t="s">
        <v>27</v>
      </c>
      <c r="B21" s="7" t="s">
        <v>28</v>
      </c>
      <c r="C21" s="14">
        <v>2</v>
      </c>
      <c r="D21" s="14">
        <v>2</v>
      </c>
    </row>
    <row r="22" spans="1:6" ht="12" customHeight="1" x14ac:dyDescent="0.3">
      <c r="A22" s="10" t="s">
        <v>29</v>
      </c>
      <c r="B22" s="6" t="s">
        <v>30</v>
      </c>
      <c r="C22" s="13">
        <f>C23</f>
        <v>1</v>
      </c>
      <c r="D22" s="13">
        <f>D23</f>
        <v>1</v>
      </c>
    </row>
    <row r="23" spans="1:6" ht="35.4" customHeight="1" x14ac:dyDescent="0.3">
      <c r="A23" s="11" t="s">
        <v>31</v>
      </c>
      <c r="B23" s="7" t="s">
        <v>32</v>
      </c>
      <c r="C23" s="14">
        <f>C24</f>
        <v>1</v>
      </c>
      <c r="D23" s="14">
        <f>D24</f>
        <v>1</v>
      </c>
    </row>
    <row r="24" spans="1:6" ht="45.6" customHeight="1" x14ac:dyDescent="0.3">
      <c r="A24" s="11" t="s">
        <v>33</v>
      </c>
      <c r="B24" s="7" t="s">
        <v>34</v>
      </c>
      <c r="C24" s="14">
        <v>1</v>
      </c>
      <c r="D24" s="14">
        <v>1</v>
      </c>
    </row>
    <row r="25" spans="1:6" ht="14.4" customHeight="1" x14ac:dyDescent="0.3">
      <c r="A25" s="17" t="s">
        <v>57</v>
      </c>
      <c r="B25" s="6" t="s">
        <v>58</v>
      </c>
      <c r="C25" s="13">
        <f>C26</f>
        <v>50</v>
      </c>
      <c r="D25" s="28">
        <f>D26</f>
        <v>50</v>
      </c>
    </row>
    <row r="26" spans="1:6" ht="12" customHeight="1" x14ac:dyDescent="0.3">
      <c r="A26" s="11" t="s">
        <v>59</v>
      </c>
      <c r="B26" s="7" t="s">
        <v>60</v>
      </c>
      <c r="C26" s="14">
        <f>C27</f>
        <v>50</v>
      </c>
      <c r="D26" s="14">
        <f>D27</f>
        <v>50</v>
      </c>
    </row>
    <row r="27" spans="1:6" ht="11.4" customHeight="1" x14ac:dyDescent="0.3">
      <c r="A27" s="11" t="s">
        <v>61</v>
      </c>
      <c r="B27" s="7" t="s">
        <v>62</v>
      </c>
      <c r="C27" s="14">
        <v>50</v>
      </c>
      <c r="D27" s="14">
        <v>50</v>
      </c>
    </row>
    <row r="28" spans="1:6" ht="15" customHeight="1" x14ac:dyDescent="0.3">
      <c r="A28" s="10" t="s">
        <v>35</v>
      </c>
      <c r="B28" s="6" t="s">
        <v>36</v>
      </c>
      <c r="C28" s="13">
        <f>C29</f>
        <v>3099.9409999999998</v>
      </c>
      <c r="D28" s="13">
        <f>D29</f>
        <v>2992.4690000000001</v>
      </c>
    </row>
    <row r="29" spans="1:6" ht="28.8" customHeight="1" x14ac:dyDescent="0.3">
      <c r="A29" s="10" t="s">
        <v>37</v>
      </c>
      <c r="B29" s="6" t="s">
        <v>38</v>
      </c>
      <c r="C29" s="13">
        <f>C30+C35</f>
        <v>3099.9409999999998</v>
      </c>
      <c r="D29" s="13">
        <f>D30+D35</f>
        <v>2992.4690000000001</v>
      </c>
      <c r="F29" s="16"/>
    </row>
    <row r="30" spans="1:6" s="25" customFormat="1" ht="25.2" customHeight="1" x14ac:dyDescent="0.3">
      <c r="A30" s="21" t="s">
        <v>63</v>
      </c>
      <c r="B30" s="22" t="s">
        <v>39</v>
      </c>
      <c r="C30" s="23">
        <f>C31+C33</f>
        <v>3023.1</v>
      </c>
      <c r="D30" s="23">
        <f>D31+D33</f>
        <v>2913.8</v>
      </c>
      <c r="F30" s="26"/>
    </row>
    <row r="31" spans="1:6" s="24" customFormat="1" ht="13.05" customHeight="1" x14ac:dyDescent="0.3">
      <c r="A31" s="18" t="s">
        <v>65</v>
      </c>
      <c r="B31" s="19" t="s">
        <v>40</v>
      </c>
      <c r="C31" s="27">
        <f>C32</f>
        <v>6.1</v>
      </c>
      <c r="D31" s="27">
        <f>D32</f>
        <v>5.8</v>
      </c>
    </row>
    <row r="32" spans="1:6" ht="23.4" customHeight="1" x14ac:dyDescent="0.3">
      <c r="A32" s="11" t="s">
        <v>52</v>
      </c>
      <c r="B32" s="7" t="s">
        <v>41</v>
      </c>
      <c r="C32" s="14">
        <v>6.1</v>
      </c>
      <c r="D32" s="14">
        <v>5.8</v>
      </c>
    </row>
    <row r="33" spans="1:4" s="24" customFormat="1" ht="22.8" customHeight="1" x14ac:dyDescent="0.3">
      <c r="A33" s="18" t="s">
        <v>66</v>
      </c>
      <c r="B33" s="19" t="s">
        <v>42</v>
      </c>
      <c r="C33" s="20">
        <f>C34</f>
        <v>3017</v>
      </c>
      <c r="D33" s="20">
        <f>D34</f>
        <v>2908</v>
      </c>
    </row>
    <row r="34" spans="1:4" ht="24.6" customHeight="1" x14ac:dyDescent="0.3">
      <c r="A34" s="11" t="s">
        <v>53</v>
      </c>
      <c r="B34" s="7" t="s">
        <v>43</v>
      </c>
      <c r="C34" s="14">
        <v>3017</v>
      </c>
      <c r="D34" s="14">
        <v>2908</v>
      </c>
    </row>
    <row r="35" spans="1:4" s="25" customFormat="1" ht="24" customHeight="1" x14ac:dyDescent="0.3">
      <c r="A35" s="21" t="s">
        <v>64</v>
      </c>
      <c r="B35" s="22" t="s">
        <v>44</v>
      </c>
      <c r="C35" s="23">
        <f>C36+C38+C40</f>
        <v>76.841000000000008</v>
      </c>
      <c r="D35" s="23">
        <f>D36+D38+D40</f>
        <v>78.669000000000011</v>
      </c>
    </row>
    <row r="36" spans="1:4" s="24" customFormat="1" ht="24" customHeight="1" x14ac:dyDescent="0.3">
      <c r="A36" s="18" t="s">
        <v>67</v>
      </c>
      <c r="B36" s="19" t="s">
        <v>49</v>
      </c>
      <c r="C36" s="20">
        <f>C37</f>
        <v>25.952000000000002</v>
      </c>
      <c r="D36" s="20">
        <f>D37</f>
        <v>25.952000000000002</v>
      </c>
    </row>
    <row r="37" spans="1:4" ht="24.6" customHeight="1" x14ac:dyDescent="0.3">
      <c r="A37" s="11" t="s">
        <v>56</v>
      </c>
      <c r="B37" s="7" t="s">
        <v>50</v>
      </c>
      <c r="C37" s="14">
        <v>25.952000000000002</v>
      </c>
      <c r="D37" s="14">
        <v>25.952000000000002</v>
      </c>
    </row>
    <row r="38" spans="1:4" s="24" customFormat="1" ht="23.4" customHeight="1" x14ac:dyDescent="0.3">
      <c r="A38" s="18" t="s">
        <v>68</v>
      </c>
      <c r="B38" s="19" t="s">
        <v>47</v>
      </c>
      <c r="C38" s="20">
        <f>C39</f>
        <v>48.765999999999998</v>
      </c>
      <c r="D38" s="20">
        <f>D39</f>
        <v>50.594000000000001</v>
      </c>
    </row>
    <row r="39" spans="1:4" ht="36.6" customHeight="1" x14ac:dyDescent="0.3">
      <c r="A39" s="11" t="s">
        <v>55</v>
      </c>
      <c r="B39" s="7" t="s">
        <v>48</v>
      </c>
      <c r="C39" s="14">
        <v>48.765999999999998</v>
      </c>
      <c r="D39" s="14">
        <v>50.594000000000001</v>
      </c>
    </row>
    <row r="40" spans="1:4" s="24" customFormat="1" ht="24" customHeight="1" x14ac:dyDescent="0.3">
      <c r="A40" s="18" t="s">
        <v>69</v>
      </c>
      <c r="B40" s="19" t="s">
        <v>45</v>
      </c>
      <c r="C40" s="20">
        <f>C41</f>
        <v>2.1230000000000002</v>
      </c>
      <c r="D40" s="20">
        <f>D41</f>
        <v>2.1230000000000002</v>
      </c>
    </row>
    <row r="41" spans="1:4" ht="25.2" customHeight="1" x14ac:dyDescent="0.3">
      <c r="A41" s="11" t="s">
        <v>54</v>
      </c>
      <c r="B41" s="7" t="s">
        <v>46</v>
      </c>
      <c r="C41" s="14">
        <v>2.1230000000000002</v>
      </c>
      <c r="D41" s="14">
        <v>2.1230000000000002</v>
      </c>
    </row>
    <row r="42" spans="1:4" ht="14.4" x14ac:dyDescent="0.3">
      <c r="A42" s="8"/>
      <c r="B42" s="8"/>
      <c r="C42" s="8"/>
      <c r="D42" s="8"/>
    </row>
  </sheetData>
  <mergeCells count="8">
    <mergeCell ref="E11:E12"/>
    <mergeCell ref="B1:D1"/>
    <mergeCell ref="A7:A8"/>
    <mergeCell ref="A5:D5"/>
    <mergeCell ref="B7:B8"/>
    <mergeCell ref="C7:C8"/>
    <mergeCell ref="D7:D8"/>
    <mergeCell ref="B3:D3"/>
  </mergeCells>
  <pageMargins left="0.78740157480314965" right="0.39370078740157483" top="0.39370078740157483" bottom="0.39370078740157483" header="0.39370078740157483" footer="0.3937007874015748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2018-10-22T14:37:40Z</cp:lastPrinted>
  <dcterms:created xsi:type="dcterms:W3CDTF">2016-11-11T12:59:43Z</dcterms:created>
  <dcterms:modified xsi:type="dcterms:W3CDTF">2018-10-22T14:38:45Z</dcterms:modified>
</cp:coreProperties>
</file>